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9BA6AC05-8CA4-4641-846B-92CB9AD22C4B}" xr6:coauthVersionLast="47" xr6:coauthVersionMax="47" xr10:uidLastSave="{00000000-0000-0000-0000-000000000000}"/>
  <bookViews>
    <workbookView xWindow="-120" yWindow="-120" windowWidth="29040" windowHeight="15840" xr2:uid="{2AC80131-64F7-44E1-BCA9-F851A80AA02B}"/>
  </bookViews>
  <sheets>
    <sheet name="F 2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M3" i="1" l="1"/>
  <c r="I7" i="1"/>
  <c r="M4" i="1" s="1"/>
  <c r="M5" i="1" s="1"/>
  <c r="M6" i="1" s="1"/>
</calcChain>
</file>

<file path=xl/sharedStrings.xml><?xml version="1.0" encoding="utf-8"?>
<sst xmlns="http://schemas.openxmlformats.org/spreadsheetml/2006/main" count="63" uniqueCount="35">
  <si>
    <t>DETALLE DE REPORT</t>
  </si>
  <si>
    <t>RESUMEN</t>
  </si>
  <si>
    <t>MES: NOVIEMBRE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</si>
  <si>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</si>
  <si>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</si>
  <si>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</si>
  <si>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</si>
  <si>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</si>
  <si>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</si>
  <si>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</si>
  <si>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</si>
  <si>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</si>
  <si>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</si>
  <si>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</si>
  <si>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</si>
  <si>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PY4367</t>
  </si>
  <si>
    <t>INTEGRAL</t>
  </si>
  <si>
    <t>FRANCO MANSILLA</t>
  </si>
  <si>
    <t>KJ7885</t>
  </si>
  <si>
    <t xml:space="preserve">ALAN TEJEDA </t>
  </si>
  <si>
    <t>NS3500</t>
  </si>
  <si>
    <t>RODRIGO CASTILLO</t>
  </si>
  <si>
    <t>NB5477</t>
  </si>
  <si>
    <t xml:space="preserve">FRANCISCO GUERRERO </t>
  </si>
  <si>
    <t>L22811</t>
  </si>
  <si>
    <t>RAUL SALDIVIA</t>
  </si>
  <si>
    <t>KJ7884</t>
  </si>
  <si>
    <t xml:space="preserve">FERNANDO OJEDA </t>
  </si>
  <si>
    <t>PH4308</t>
  </si>
  <si>
    <t>CRISTIAN VELASQUEZ</t>
  </si>
  <si>
    <t xml:space="preserve">RAUL SALDIVIA </t>
  </si>
  <si>
    <t>NR2594</t>
  </si>
  <si>
    <t xml:space="preserve">ATILIO OJEDA </t>
  </si>
  <si>
    <t xml:space="preserve">CRISTIAN VELASQUEZ </t>
  </si>
  <si>
    <t>OBRA: VALLE AUSTRAL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</si>
</sst>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14" fontId="0" fillId="0" borderId="0" xfId="0" applyNumberFormat="1"/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505408</xdr:colOff>
      <xdr:row>0</xdr:row>
      <xdr:rowOff>180782</xdr:rowOff>
    </xdr:from>
    <xdr:to>
      <xdr:col>3</xdr:col>
      <xdr:colOff>491958</xdr:colOff>
      <xdr:row>4</xdr:row>
      <xdr:rowOff>85532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20684B-0864-49C5-99F3-D2C18A88A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408" y="180782"/>
          <a:ext cx="2272550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E65C5-9673-4385-A594-AFC3DFA919E1}">
  <dimension ref="A1:M21"/>
  <sheetViews>
    <sheetView tabSelected="1" workbookViewId="0">
      <selection activeCell="G21" sqref="G21"/>
    </sheetView>
  </sheetViews>
  <sheetFormatPr baseColWidth="10" defaultRowHeight="15" x14ac:dyDescent="0.25"/>
  <cols>
    <col min="10" max="10" width="35" customWidth="1"/>
    <col min="11" max="11" width="11.42578125" hidden="1" customWidth="1"/>
    <col min="12" max="12" width="18.28515625" customWidth="1"/>
  </cols>
  <sheetData>
    <row r="1" spans="1:13" ht="15.75" thickBot="1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34</v>
      </c>
    </row>
    <row r="2" spans="1:13" ht="18.75" x14ac:dyDescent="0.3">
      <c r="A2" s="1"/>
      <c r="B2" s="1"/>
      <c r="C2" s="1"/>
      <c r="D2" s="3"/>
      <c r="E2" s="3"/>
      <c r="F2" s="3"/>
      <c r="G2" s="3"/>
      <c r="H2" s="3"/>
      <c r="I2" s="3"/>
      <c r="J2" s="4"/>
      <c r="L2" s="5" t="s">
        <v>1</v>
      </c>
      <c r="M2" s="6"/>
    </row>
    <row r="3" spans="1:13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2</v>
      </c>
      <c r="L3" s="7" t="s">
        <v>3</v>
      </c>
      <c r="M3" s="8">
        <f>SUM(H7:H21)</f>
        <v>755</v>
      </c>
    </row>
    <row r="4" spans="1:13" x14ac:dyDescent="0.25">
      <c r="A4" s="1"/>
      <c r="B4" s="1"/>
      <c r="C4" s="1"/>
      <c r="D4" s="3"/>
      <c r="E4" s="3"/>
      <c r="F4" s="3"/>
      <c r="G4" s="3"/>
      <c r="H4" s="3"/>
      <c r="I4" s="3"/>
      <c r="J4" s="4"/>
      <c r="L4" s="7" t="s">
        <v>4</v>
      </c>
      <c r="M4" s="9">
        <f>SUM(I7:I67)</f>
        <v>3242450</v>
      </c>
    </row>
    <row r="5" spans="1:13" ht="15.75" thickBot="1" x14ac:dyDescent="0.3">
      <c r="A5" s="10"/>
      <c r="L5" s="11" t="s">
        <v>5</v>
      </c>
      <c r="M5" s="12">
        <f>(M4*19%)</f>
        <v>616065.5</v>
      </c>
    </row>
    <row r="6" spans="1:13" ht="15.75" thickBot="1" x14ac:dyDescent="0.3">
      <c r="A6" s="13" t="s">
        <v>6</v>
      </c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4" t="s">
        <v>3</v>
      </c>
      <c r="I6" s="14" t="s">
        <v>4</v>
      </c>
      <c r="J6" s="15" t="s">
        <v>13</v>
      </c>
      <c r="L6" s="16" t="s">
        <v>14</v>
      </c>
      <c r="M6" s="17">
        <f>(M4+M5)</f>
        <v>3858515.5</v>
      </c>
    </row>
    <row r="7" spans="1:13" x14ac:dyDescent="0.25">
      <c r="A7" s="18">
        <v>43776</v>
      </c>
      <c r="B7" s="19">
        <v>17650</v>
      </c>
      <c r="C7" s="19" t="s">
        <v>15</v>
      </c>
      <c r="D7" s="19" t="s">
        <v>16</v>
      </c>
      <c r="E7" s="20">
        <v>4300</v>
      </c>
      <c r="F7" s="19">
        <v>15</v>
      </c>
      <c r="G7" s="19">
        <v>3</v>
      </c>
      <c r="H7" s="19">
        <f t="shared" ref="H7:H21" si="0">(F7*G7)</f>
        <v>45</v>
      </c>
      <c r="I7" s="21">
        <f t="shared" ref="I7:I21" si="1">(E7*H7)</f>
        <v>193500</v>
      </c>
      <c r="J7" s="19" t="s">
        <v>17</v>
      </c>
    </row>
    <row r="8" spans="1:13" x14ac:dyDescent="0.25">
      <c r="A8" s="18">
        <v>43776</v>
      </c>
      <c r="B8" s="19">
        <v>18082</v>
      </c>
      <c r="C8" s="19" t="s">
        <v>18</v>
      </c>
      <c r="D8" s="19" t="s">
        <v>16</v>
      </c>
      <c r="E8" s="20">
        <v>4300</v>
      </c>
      <c r="F8" s="19">
        <v>15</v>
      </c>
      <c r="G8" s="19">
        <v>5</v>
      </c>
      <c r="H8" s="19">
        <f t="shared" si="0"/>
        <v>75</v>
      </c>
      <c r="I8" s="21">
        <f t="shared" si="1"/>
        <v>322500</v>
      </c>
      <c r="J8" s="19" t="s">
        <v>19</v>
      </c>
    </row>
    <row r="9" spans="1:13" x14ac:dyDescent="0.25">
      <c r="A9" s="18">
        <v>43776</v>
      </c>
      <c r="B9" s="19">
        <v>18369</v>
      </c>
      <c r="C9" s="19" t="s">
        <v>20</v>
      </c>
      <c r="D9" s="19" t="s">
        <v>16</v>
      </c>
      <c r="E9" s="20">
        <v>4300</v>
      </c>
      <c r="F9" s="19">
        <v>15</v>
      </c>
      <c r="G9" s="19">
        <v>6</v>
      </c>
      <c r="H9" s="19">
        <f t="shared" si="0"/>
        <v>90</v>
      </c>
      <c r="I9" s="21">
        <f t="shared" si="1"/>
        <v>387000</v>
      </c>
      <c r="J9" s="19" t="s">
        <v>21</v>
      </c>
    </row>
    <row r="10" spans="1:13" x14ac:dyDescent="0.25">
      <c r="A10" s="18">
        <v>43776</v>
      </c>
      <c r="B10" s="19">
        <v>18228</v>
      </c>
      <c r="C10" s="19" t="s">
        <v>22</v>
      </c>
      <c r="D10" s="19" t="s">
        <v>16</v>
      </c>
      <c r="E10" s="20">
        <v>4300</v>
      </c>
      <c r="F10" s="19">
        <v>15</v>
      </c>
      <c r="G10" s="19">
        <v>6</v>
      </c>
      <c r="H10" s="19">
        <f t="shared" si="0"/>
        <v>90</v>
      </c>
      <c r="I10" s="21">
        <f t="shared" si="1"/>
        <v>387000</v>
      </c>
      <c r="J10" s="19" t="s">
        <v>23</v>
      </c>
    </row>
    <row r="11" spans="1:13" x14ac:dyDescent="0.25">
      <c r="A11" s="18">
        <v>43777</v>
      </c>
      <c r="B11" s="19">
        <v>17851</v>
      </c>
      <c r="C11" s="19" t="s">
        <v>24</v>
      </c>
      <c r="D11" s="19" t="s">
        <v>16</v>
      </c>
      <c r="E11" s="20">
        <v>4300</v>
      </c>
      <c r="F11" s="19">
        <v>15</v>
      </c>
      <c r="G11" s="19">
        <v>6</v>
      </c>
      <c r="H11" s="19">
        <f t="shared" si="0"/>
        <v>90</v>
      </c>
      <c r="I11" s="21">
        <f>(E11*H11)</f>
        <v>387000</v>
      </c>
      <c r="J11" s="19" t="s">
        <v>25</v>
      </c>
    </row>
    <row r="12" spans="1:13" x14ac:dyDescent="0.25">
      <c r="A12" s="18">
        <v>43777</v>
      </c>
      <c r="B12" s="19">
        <v>18510</v>
      </c>
      <c r="C12" s="19" t="s">
        <v>26</v>
      </c>
      <c r="D12" s="19" t="s">
        <v>16</v>
      </c>
      <c r="E12" s="20">
        <v>4300</v>
      </c>
      <c r="F12" s="19">
        <v>15</v>
      </c>
      <c r="G12" s="19">
        <v>2</v>
      </c>
      <c r="H12" s="19">
        <f t="shared" si="0"/>
        <v>30</v>
      </c>
      <c r="I12" s="21">
        <f t="shared" si="1"/>
        <v>129000</v>
      </c>
      <c r="J12" s="19" t="s">
        <v>27</v>
      </c>
    </row>
    <row r="13" spans="1:13" x14ac:dyDescent="0.25">
      <c r="A13" s="18">
        <v>43777</v>
      </c>
      <c r="B13" s="19">
        <v>18370</v>
      </c>
      <c r="C13" s="19" t="s">
        <v>20</v>
      </c>
      <c r="D13" s="19" t="s">
        <v>16</v>
      </c>
      <c r="E13" s="20">
        <v>4300</v>
      </c>
      <c r="F13" s="19">
        <v>15</v>
      </c>
      <c r="G13" s="19">
        <v>4</v>
      </c>
      <c r="H13" s="19">
        <f t="shared" si="0"/>
        <v>60</v>
      </c>
      <c r="I13" s="21">
        <f t="shared" si="1"/>
        <v>258000</v>
      </c>
      <c r="J13" s="19" t="s">
        <v>21</v>
      </c>
    </row>
    <row r="14" spans="1:13" x14ac:dyDescent="0.25">
      <c r="A14" s="18">
        <v>43777</v>
      </c>
      <c r="B14" s="19">
        <v>18131</v>
      </c>
      <c r="C14" s="19" t="s">
        <v>28</v>
      </c>
      <c r="D14" s="19" t="s">
        <v>16</v>
      </c>
      <c r="E14" s="20">
        <v>4300</v>
      </c>
      <c r="F14" s="19">
        <v>15</v>
      </c>
      <c r="G14" s="19">
        <v>3</v>
      </c>
      <c r="H14" s="19">
        <f t="shared" si="0"/>
        <v>45</v>
      </c>
      <c r="I14" s="21">
        <f t="shared" si="1"/>
        <v>193500</v>
      </c>
      <c r="J14" s="19" t="s">
        <v>29</v>
      </c>
    </row>
    <row r="15" spans="1:13" x14ac:dyDescent="0.25">
      <c r="A15" s="18">
        <v>43778</v>
      </c>
      <c r="B15" s="19">
        <v>18511</v>
      </c>
      <c r="C15" s="19" t="s">
        <v>26</v>
      </c>
      <c r="D15" s="19" t="s">
        <v>16</v>
      </c>
      <c r="E15" s="20">
        <v>4300</v>
      </c>
      <c r="F15" s="19">
        <v>15</v>
      </c>
      <c r="G15" s="19">
        <v>2</v>
      </c>
      <c r="H15" s="19">
        <f t="shared" si="0"/>
        <v>30</v>
      </c>
      <c r="I15" s="21">
        <f t="shared" si="1"/>
        <v>129000</v>
      </c>
      <c r="J15" s="19" t="s">
        <v>27</v>
      </c>
    </row>
    <row r="16" spans="1:13" x14ac:dyDescent="0.25">
      <c r="A16" s="18">
        <v>43778</v>
      </c>
      <c r="B16" s="19">
        <v>17852</v>
      </c>
      <c r="C16" s="19" t="s">
        <v>24</v>
      </c>
      <c r="D16" s="19" t="s">
        <v>16</v>
      </c>
      <c r="E16" s="20">
        <v>4300</v>
      </c>
      <c r="F16" s="19">
        <v>15</v>
      </c>
      <c r="G16" s="19">
        <v>2</v>
      </c>
      <c r="H16" s="19">
        <f t="shared" si="0"/>
        <v>30</v>
      </c>
      <c r="I16" s="21">
        <f t="shared" si="1"/>
        <v>129000</v>
      </c>
      <c r="J16" s="19" t="s">
        <v>30</v>
      </c>
    </row>
    <row r="17" spans="1:10" x14ac:dyDescent="0.25">
      <c r="A17" s="18">
        <v>43778</v>
      </c>
      <c r="B17" s="19">
        <v>15066</v>
      </c>
      <c r="C17" s="19" t="s">
        <v>31</v>
      </c>
      <c r="D17" s="19" t="s">
        <v>16</v>
      </c>
      <c r="E17" s="20">
        <v>4300</v>
      </c>
      <c r="F17" s="19">
        <v>13</v>
      </c>
      <c r="G17" s="19">
        <v>2</v>
      </c>
      <c r="H17" s="19">
        <f t="shared" si="0"/>
        <v>26</v>
      </c>
      <c r="I17" s="21">
        <f t="shared" si="1"/>
        <v>111800</v>
      </c>
      <c r="J17" s="19" t="s">
        <v>32</v>
      </c>
    </row>
    <row r="18" spans="1:10" x14ac:dyDescent="0.25">
      <c r="A18" s="18">
        <v>43780</v>
      </c>
      <c r="B18" s="19">
        <v>18231</v>
      </c>
      <c r="C18" s="19" t="s">
        <v>22</v>
      </c>
      <c r="D18" s="19" t="s">
        <v>16</v>
      </c>
      <c r="E18" s="20">
        <v>4246</v>
      </c>
      <c r="F18" s="19">
        <v>15</v>
      </c>
      <c r="G18" s="19">
        <v>5</v>
      </c>
      <c r="H18" s="19">
        <f t="shared" si="0"/>
        <v>75</v>
      </c>
      <c r="I18" s="21">
        <f t="shared" si="1"/>
        <v>318450</v>
      </c>
      <c r="J18" s="19" t="s">
        <v>23</v>
      </c>
    </row>
    <row r="19" spans="1:10" x14ac:dyDescent="0.25">
      <c r="A19" s="18">
        <v>43782</v>
      </c>
      <c r="B19" s="19">
        <v>18135</v>
      </c>
      <c r="C19" s="19" t="s">
        <v>28</v>
      </c>
      <c r="D19" s="19" t="s">
        <v>16</v>
      </c>
      <c r="E19" s="20">
        <v>4300</v>
      </c>
      <c r="F19" s="19">
        <v>12</v>
      </c>
      <c r="G19" s="19">
        <v>1</v>
      </c>
      <c r="H19" s="19">
        <f t="shared" si="0"/>
        <v>12</v>
      </c>
      <c r="I19" s="21">
        <f t="shared" si="1"/>
        <v>51600</v>
      </c>
      <c r="J19" s="19" t="s">
        <v>33</v>
      </c>
    </row>
    <row r="20" spans="1:10" x14ac:dyDescent="0.25">
      <c r="A20" s="18">
        <v>43782</v>
      </c>
      <c r="B20" s="19">
        <v>18515</v>
      </c>
      <c r="C20" s="19" t="s">
        <v>26</v>
      </c>
      <c r="D20" s="19" t="s">
        <v>16</v>
      </c>
      <c r="E20" s="20">
        <v>4300</v>
      </c>
      <c r="F20" s="19">
        <v>15</v>
      </c>
      <c r="G20" s="19">
        <v>3</v>
      </c>
      <c r="H20" s="19">
        <f t="shared" si="0"/>
        <v>45</v>
      </c>
      <c r="I20" s="21">
        <f t="shared" si="1"/>
        <v>193500</v>
      </c>
      <c r="J20" s="19" t="s">
        <v>27</v>
      </c>
    </row>
    <row r="21" spans="1:10" x14ac:dyDescent="0.25">
      <c r="A21" s="18">
        <v>43782</v>
      </c>
      <c r="B21" s="19">
        <v>18603</v>
      </c>
      <c r="C21" s="19" t="s">
        <v>15</v>
      </c>
      <c r="D21" s="19" t="s">
        <v>16</v>
      </c>
      <c r="E21" s="20">
        <v>4300</v>
      </c>
      <c r="F21" s="19">
        <v>12</v>
      </c>
      <c r="G21" s="19">
        <v>1</v>
      </c>
      <c r="H21" s="19">
        <f t="shared" si="0"/>
        <v>12</v>
      </c>
      <c r="I21" s="21">
        <f t="shared" si="1"/>
        <v>51600</v>
      </c>
      <c r="J21" s="19" t="s">
        <v>17</v>
      </c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2021-09-09T20:43:52Z</dcterms:created>
  <dcterms:modified xsi:type="dcterms:W3CDTF">2021-09-09T20:52:33Z</dcterms:modified>
</cp:coreProperties>
</file>